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" i="1"/>
  <c r="G4"/>
  <c r="G19" s="1"/>
  <c r="F5"/>
  <c r="G5"/>
  <c r="F6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E19"/>
</calcChain>
</file>

<file path=xl/sharedStrings.xml><?xml version="1.0" encoding="utf-8"?>
<sst xmlns="http://schemas.openxmlformats.org/spreadsheetml/2006/main" count="49" uniqueCount="42">
  <si>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</si>
  <si>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</si>
  <si>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</si>
  <si>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</si>
  <si>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</si>
  <si>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</si>
  <si>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</si>
  <si>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</si>
  <si>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</si>
  <si>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</si>
  <si>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</si>
  <si>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</si>
  <si>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</si>
  <si>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</si>
  <si>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</si>
  <si>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</si>
  <si>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проверка вентканалов</t>
  </si>
  <si>
    <t>апрель</t>
  </si>
  <si>
    <t>поверка манометров, ремонт</t>
  </si>
  <si>
    <t>май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</si>
  <si>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</si>
  <si>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</si>
  <si>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</si>
  <si>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</si>
  <si>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март-ноябрь</t>
  </si>
  <si>
    <t>экономист                                                        Т.Ю.Нихитько</t>
  </si>
  <si>
    <t xml:space="preserve">ООО УК "Уют": Перечень затрат на МКД по ул.П.Аллея,15 за 2014 год </t>
  </si>
  <si>
    <t>установка водомера на ХВС</t>
  </si>
  <si>
    <t>июнь</t>
  </si>
  <si>
    <t>уборка лестничных клеток</t>
  </si>
  <si>
    <t>хоз.товары на уборку лестн.клеток</t>
  </si>
  <si>
    <t>ремонт кровли кв№13 и №16</t>
  </si>
  <si>
    <t>сентябрь</t>
  </si>
  <si>
    <t>июль</t>
  </si>
  <si>
    <t>утепление продухов в подвале</t>
  </si>
  <si>
    <t xml:space="preserve">февраль </t>
  </si>
  <si>
    <t>Начислено за техническое обслуживание дома за 2014 год - 211342,72 руб.</t>
  </si>
  <si>
    <t>Накопление на лицевом счете дома на 01.01.2014г- 24126,77 руб.</t>
  </si>
  <si>
    <t>Оплачено собственниками за 2014 год - 204972,35 руб.</t>
  </si>
  <si>
    <t>Долг за жильцами на 01.01.2015г - 31739,67 руб.</t>
  </si>
  <si>
    <t>Накопление на лицевом счете дома на 01.01.2015г - 86349,46 руб.</t>
  </si>
  <si>
    <t>Долг за жильцами на 01.01.2014г - 25369,30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</si>
</sst>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I10" sqref="I10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26</v>
      </c>
      <c r="C1" s="1"/>
      <c r="D1" s="1"/>
      <c r="E1" s="1"/>
      <c r="F1" s="1"/>
    </row>
    <row r="2" spans="1:7">
      <c r="A2" t="s">
        <v>10</v>
      </c>
      <c r="B2" s="9" t="s">
        <v>0</v>
      </c>
      <c r="C2" s="9" t="s">
        <v>1</v>
      </c>
      <c r="D2" s="9" t="s">
        <v>2</v>
      </c>
      <c r="E2" s="9" t="s">
        <v>11</v>
      </c>
      <c r="F2" s="11" t="s">
        <v>14</v>
      </c>
      <c r="G2" s="8" t="s">
        <v>12</v>
      </c>
    </row>
    <row r="3" spans="1:7">
      <c r="B3" s="9"/>
      <c r="C3" s="9"/>
      <c r="D3" s="9"/>
      <c r="E3" s="9" t="s">
        <v>15</v>
      </c>
      <c r="F3" s="11" t="s">
        <v>13</v>
      </c>
      <c r="G3" s="8" t="s">
        <v>13</v>
      </c>
    </row>
    <row r="4" spans="1:7">
      <c r="A4">
        <v>1469.65</v>
      </c>
      <c r="B4" s="4">
        <v>1</v>
      </c>
      <c r="C4" s="3" t="s">
        <v>3</v>
      </c>
      <c r="D4" s="3" t="s">
        <v>33</v>
      </c>
      <c r="E4" s="4">
        <v>15000</v>
      </c>
      <c r="F4" s="5">
        <f>E4/A4</f>
        <v>10.20651175449937</v>
      </c>
      <c r="G4" s="5">
        <f t="shared" ref="G4:G18" si="0">F4/12</f>
        <v>0.85054264620828091</v>
      </c>
    </row>
    <row r="5" spans="1:7">
      <c r="B5" s="4">
        <v>2</v>
      </c>
      <c r="C5" s="3" t="s">
        <v>18</v>
      </c>
      <c r="D5" s="3" t="s">
        <v>19</v>
      </c>
      <c r="E5" s="4">
        <v>302.33</v>
      </c>
      <c r="F5" s="5">
        <f>E5/A4</f>
        <v>0.20571564658251962</v>
      </c>
      <c r="G5" s="5">
        <f>F5/12</f>
        <v>1.7142970548543301E-2</v>
      </c>
    </row>
    <row r="6" spans="1:7">
      <c r="B6" s="4">
        <v>3</v>
      </c>
      <c r="C6" s="3" t="s">
        <v>27</v>
      </c>
      <c r="D6" s="3" t="s">
        <v>28</v>
      </c>
      <c r="E6" s="4">
        <v>1061.5</v>
      </c>
      <c r="F6" s="5">
        <f>E6/A4</f>
        <v>0.72228081516007203</v>
      </c>
      <c r="G6" s="5">
        <f>F6/12</f>
        <v>6.0190067930006003E-2</v>
      </c>
    </row>
    <row r="7" spans="1:7">
      <c r="B7" s="4">
        <v>4</v>
      </c>
      <c r="C7" s="3" t="s">
        <v>22</v>
      </c>
      <c r="D7" s="3" t="s">
        <v>17</v>
      </c>
      <c r="E7" s="4">
        <v>234.79</v>
      </c>
      <c r="F7" s="5">
        <f>E7/A4</f>
        <v>0.15975912632259379</v>
      </c>
      <c r="G7" s="5">
        <f>F7/12</f>
        <v>1.3313260526882816E-2</v>
      </c>
    </row>
    <row r="8" spans="1:7">
      <c r="B8" s="4">
        <v>5</v>
      </c>
      <c r="C8" s="3" t="s">
        <v>23</v>
      </c>
      <c r="D8" s="3" t="s">
        <v>24</v>
      </c>
      <c r="E8" s="4">
        <v>405</v>
      </c>
      <c r="F8" s="5">
        <f>E8/A4</f>
        <v>0.27557581737148301</v>
      </c>
      <c r="G8" s="5">
        <f>F8/12</f>
        <v>2.2964651447623583E-2</v>
      </c>
    </row>
    <row r="9" spans="1:7">
      <c r="B9" s="4">
        <v>6</v>
      </c>
      <c r="C9" s="4" t="s">
        <v>4</v>
      </c>
      <c r="D9" s="4" t="s">
        <v>5</v>
      </c>
      <c r="E9" s="4">
        <v>419.41</v>
      </c>
      <c r="F9" s="5">
        <f>E9/A4</f>
        <v>0.28538087299697207</v>
      </c>
      <c r="G9" s="7">
        <f t="shared" si="0"/>
        <v>2.378173941641434E-2</v>
      </c>
    </row>
    <row r="10" spans="1:7">
      <c r="B10" s="4">
        <v>7</v>
      </c>
      <c r="C10" s="3" t="s">
        <v>16</v>
      </c>
      <c r="D10" s="3" t="s">
        <v>17</v>
      </c>
      <c r="E10" s="4">
        <v>3600</v>
      </c>
      <c r="F10" s="5">
        <f>E10/A4</f>
        <v>2.4495628210798488</v>
      </c>
      <c r="G10" s="7">
        <f t="shared" si="0"/>
        <v>0.2041302350899874</v>
      </c>
    </row>
    <row r="11" spans="1:7">
      <c r="B11" s="4">
        <v>8</v>
      </c>
      <c r="C11" s="3" t="s">
        <v>34</v>
      </c>
      <c r="D11" s="3" t="s">
        <v>35</v>
      </c>
      <c r="E11" s="4">
        <v>1932</v>
      </c>
      <c r="F11" s="5">
        <f>E11/A4</f>
        <v>1.3145987139795188</v>
      </c>
      <c r="G11" s="7">
        <f t="shared" si="0"/>
        <v>0.10954989283162657</v>
      </c>
    </row>
    <row r="12" spans="1:7">
      <c r="B12" s="4">
        <v>9</v>
      </c>
      <c r="C12" s="3" t="s">
        <v>31</v>
      </c>
      <c r="D12" s="3" t="s">
        <v>32</v>
      </c>
      <c r="E12" s="4">
        <v>2347</v>
      </c>
      <c r="F12" s="5">
        <f>E12/A4</f>
        <v>1.5969788725206682</v>
      </c>
      <c r="G12" s="7">
        <f t="shared" si="0"/>
        <v>0.13308157271005569</v>
      </c>
    </row>
    <row r="13" spans="1:7">
      <c r="B13" s="3">
        <v>10</v>
      </c>
      <c r="C13" s="3" t="s">
        <v>30</v>
      </c>
      <c r="D13" s="10" t="s">
        <v>7</v>
      </c>
      <c r="E13" s="4">
        <v>1178.9000000000001</v>
      </c>
      <c r="F13" s="5">
        <f>E13/A4</f>
        <v>0.80216378049195391</v>
      </c>
      <c r="G13" s="7">
        <f>F13/12</f>
        <v>6.6846981707662831E-2</v>
      </c>
    </row>
    <row r="14" spans="1:7">
      <c r="B14" s="3">
        <v>11</v>
      </c>
      <c r="C14" s="3" t="s">
        <v>21</v>
      </c>
      <c r="D14" s="10" t="s">
        <v>7</v>
      </c>
      <c r="E14" s="4">
        <v>30553.439999999999</v>
      </c>
      <c r="F14" s="5">
        <f>E14/A4</f>
        <v>20.789602966692748</v>
      </c>
      <c r="G14" s="7">
        <f>F14/12</f>
        <v>1.7324669138910622</v>
      </c>
    </row>
    <row r="15" spans="1:7">
      <c r="B15" s="3">
        <v>12</v>
      </c>
      <c r="C15" s="3" t="s">
        <v>29</v>
      </c>
      <c r="D15" s="10" t="s">
        <v>7</v>
      </c>
      <c r="E15" s="4">
        <v>23850.05</v>
      </c>
      <c r="F15" s="5">
        <f>E15/A4</f>
        <v>16.228387711359847</v>
      </c>
      <c r="G15" s="7">
        <f>F15/12</f>
        <v>1.3523656426133206</v>
      </c>
    </row>
    <row r="16" spans="1:7">
      <c r="B16" s="4">
        <v>13</v>
      </c>
      <c r="C16" s="3" t="s">
        <v>20</v>
      </c>
      <c r="D16" s="3" t="s">
        <v>7</v>
      </c>
      <c r="E16" s="4">
        <v>17756.2</v>
      </c>
      <c r="F16" s="5">
        <f>E16/A4</f>
        <v>12.081924267682782</v>
      </c>
      <c r="G16" s="7">
        <f t="shared" si="0"/>
        <v>1.0068270223068985</v>
      </c>
    </row>
    <row r="17" spans="1:7">
      <c r="B17" s="4">
        <v>14</v>
      </c>
      <c r="C17" s="4" t="s">
        <v>6</v>
      </c>
      <c r="D17" s="4" t="s">
        <v>7</v>
      </c>
      <c r="E17" s="4">
        <v>38745.519999999997</v>
      </c>
      <c r="F17" s="5">
        <f>E17/A4</f>
        <v>26.363773687612692</v>
      </c>
      <c r="G17" s="7">
        <f t="shared" si="0"/>
        <v>2.1969811406343909</v>
      </c>
    </row>
    <row r="18" spans="1:7">
      <c r="B18" s="4">
        <v>15</v>
      </c>
      <c r="C18" s="4" t="s">
        <v>8</v>
      </c>
      <c r="D18" s="4" t="s">
        <v>7</v>
      </c>
      <c r="E18" s="4">
        <v>5963.52</v>
      </c>
      <c r="F18" s="5">
        <f>E18/A4</f>
        <v>4.0577824652128056</v>
      </c>
      <c r="G18" s="7">
        <f t="shared" si="0"/>
        <v>0.33814853876773382</v>
      </c>
    </row>
    <row r="19" spans="1:7">
      <c r="C19" s="1" t="s">
        <v>9</v>
      </c>
      <c r="D19" s="1"/>
      <c r="E19" s="1">
        <f>SUM(E4:E18)</f>
        <v>143349.65999999997</v>
      </c>
      <c r="F19" s="6">
        <f>SUM(F4:F18)</f>
        <v>97.539999319565879</v>
      </c>
      <c r="G19" s="6">
        <f>SUM(G4:G18)</f>
        <v>8.1283332766304888</v>
      </c>
    </row>
    <row r="20" spans="1:7">
      <c r="C20" s="1"/>
      <c r="D20" s="1"/>
      <c r="E20" s="1"/>
      <c r="F20" s="6"/>
      <c r="G20" s="6"/>
    </row>
    <row r="21" spans="1:7">
      <c r="A21">
        <v>1</v>
      </c>
      <c r="B21" t="s">
        <v>37</v>
      </c>
    </row>
    <row r="22" spans="1:7">
      <c r="A22">
        <v>2</v>
      </c>
      <c r="B22" t="s">
        <v>41</v>
      </c>
    </row>
    <row r="23" spans="1:7">
      <c r="A23">
        <v>3</v>
      </c>
      <c r="B23" t="s">
        <v>36</v>
      </c>
    </row>
    <row r="24" spans="1:7">
      <c r="A24">
        <v>4</v>
      </c>
      <c r="B24" t="s">
        <v>38</v>
      </c>
    </row>
    <row r="25" spans="1:7">
      <c r="A25">
        <v>5</v>
      </c>
      <c r="B25" t="s">
        <v>39</v>
      </c>
    </row>
    <row r="26" spans="1:7">
      <c r="A26">
        <v>6</v>
      </c>
      <c r="B26" t="s">
        <v>40</v>
      </c>
    </row>
    <row r="28" spans="1:7">
      <c r="B28" s="2"/>
      <c r="C28" s="2"/>
    </row>
    <row r="29" spans="1:7">
      <c r="B29" s="2" t="s">
        <v>25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2015-03-05T09:39:52Z</dcterms:modified>
</cp:coreProperties>
</file>